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D11" i="1" l="1"/>
  <c r="AC11" i="1"/>
  <c r="AB11" i="1"/>
  <c r="AB4" i="1"/>
  <c r="Y12" i="1"/>
  <c r="Z12" i="1"/>
  <c r="AA12" i="1"/>
  <c r="AB12" i="1"/>
  <c r="AC12" i="1"/>
  <c r="AD12" i="1"/>
  <c r="AA11" i="1"/>
  <c r="Z11" i="1"/>
  <c r="Y11" i="1"/>
  <c r="AD14" i="1"/>
  <c r="AC14" i="1"/>
  <c r="AB14" i="1"/>
  <c r="AA14" i="1"/>
  <c r="Z14" i="1"/>
  <c r="Y14" i="1"/>
</calcChain>
</file>

<file path=xl/sharedStrings.xml><?xml version="1.0" encoding="utf-8"?>
<sst xmlns="http://schemas.openxmlformats.org/spreadsheetml/2006/main" count="58" uniqueCount="57">
  <si>
    <t>Eppi ID</t>
  </si>
  <si>
    <t>TITLE</t>
  </si>
  <si>
    <t>AUTHOR</t>
  </si>
  <si>
    <t>JOURNAL</t>
  </si>
  <si>
    <t>YEAR</t>
  </si>
  <si>
    <t>VOLUME</t>
  </si>
  <si>
    <t>PAGE START-PAGE END</t>
  </si>
  <si>
    <t>AUTHOR E-MAIL</t>
  </si>
  <si>
    <t>STUDY COUNTRY</t>
  </si>
  <si>
    <t>LOCATION SITE/NAME</t>
  </si>
  <si>
    <t>LATITUDE</t>
  </si>
  <si>
    <t>LONGITUDE</t>
  </si>
  <si>
    <t>KÖPPEN CLIMATE ZONE</t>
  </si>
  <si>
    <t>Activities of Nitrogen-Mineralization Enzymes Associated with Soil Aggregate Size Fractions of Three Tillage Systems</t>
  </si>
  <si>
    <t xml:space="preserve">Muruganandam Subathra ; Israel Daniel W; Robarge Wayne P; </t>
  </si>
  <si>
    <t>Soil Science Society of America Journal</t>
  </si>
  <si>
    <t>751-759</t>
  </si>
  <si>
    <t>dan_israel@ncsu.edu</t>
  </si>
  <si>
    <t>USA</t>
  </si>
  <si>
    <t>Upper Piedmont
Research Station, Reidsville, North Carolina</t>
  </si>
  <si>
    <t>Cfa</t>
  </si>
  <si>
    <t>INTERVENTION (crop rotation / fertiliser / amendments / catch crop / tillage / multiple / farming system)</t>
  </si>
  <si>
    <t>NUMBER OF TREATMENTS</t>
  </si>
  <si>
    <t>WHICH TREATMENTS</t>
  </si>
  <si>
    <t>tillage</t>
  </si>
  <si>
    <t>tillage: no till / mouldboard plow / chisel plow</t>
  </si>
  <si>
    <t>DATA LOCATION</t>
  </si>
  <si>
    <t>BULK DENSITY (measured / calculated / not present)</t>
  </si>
  <si>
    <t>VARIANCE PRESENTED</t>
  </si>
  <si>
    <t>Variability Measure</t>
  </si>
  <si>
    <t>CRITICAL APPRAISAL, PRELIMINARY COMMENT</t>
  </si>
  <si>
    <t>Table 1</t>
  </si>
  <si>
    <t>not reported</t>
  </si>
  <si>
    <t>LSD in Table 1</t>
  </si>
  <si>
    <t>None (overall SD calculable)</t>
  </si>
  <si>
    <t>Limited methodological detail</t>
  </si>
  <si>
    <t>Table 1. Tillage and aggregate size effects on total soil C and N and
biomass C and N. Since tillage × aggregate size interactions were
not signifi cant, the main effects of tillage treatment and aggregate
size are presented. Values for tillage treatments were derived by
averaging across aggregate sizes, and values for aggregate size
fractions were derived by averaging across tillage treatments.</t>
  </si>
  <si>
    <t>TC (g/kg)</t>
  </si>
  <si>
    <t>No tillage</t>
  </si>
  <si>
    <t>Chisel plow</t>
  </si>
  <si>
    <t>Moldboard plow</t>
  </si>
  <si>
    <t>LSD(0.05)</t>
  </si>
  <si>
    <t xml:space="preserve">The treatments were (i) moldboard plow followed by disking twice at the time of planting in the spring; (ii) chisel plow followed by disking twice at the time of planting in the spring; and (iii) no-till in which planting was performed using a double disk opener assembly following a ripple coulter. The moldboard plow treatment inverts the Ap horizon and thus crop residues are incorporated to a depth of 25 to 30 cm. The chisel plow operation is performed to a soil depth of 20 to 25 cm with curved shanks spaced at 30-cm intervals. </t>
  </si>
  <si>
    <t>Bulk density not measured</t>
  </si>
  <si>
    <t>ES</t>
  </si>
  <si>
    <t>0-15</t>
  </si>
  <si>
    <t>mean</t>
  </si>
  <si>
    <t>SD</t>
  </si>
  <si>
    <t>n</t>
  </si>
  <si>
    <t>Depth correction</t>
  </si>
  <si>
    <t>NT</t>
  </si>
  <si>
    <t>RT</t>
  </si>
  <si>
    <t>CT</t>
  </si>
  <si>
    <t>NT-CT</t>
  </si>
  <si>
    <t>RT-CT</t>
  </si>
  <si>
    <t>NT-RT</t>
  </si>
  <si>
    <t>t(9df)</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</si>
</sst>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5" fillId="0" borderId="0" xfId="0" applyFont="1"/>
    <xf numFmtId="0" fontId="6" fillId="0" borderId="0" xfId="0" applyFont="1"/>
    <xf numFmtId="0" fontId="5" fillId="2" borderId="0" xfId="0" applyFont="1" applyFill="1"/>
    <xf numFmtId="0" fontId="0" fillId="0" borderId="0" xfId="0" applyAlignment="1">
      <alignment wrapText="1"/>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4"/>
  <sheetViews>
    <sheetView tabSelected="1" topLeftCell="O1" workbookViewId="0">
      <selection activeCell="AB12" sqref="AB12"/>
    </sheetView>
  </sheetViews>
  <sheetFormatPr baseColWidth="10" defaultColWidth="11" defaultRowHeight="15" x14ac:dyDescent="0"/>
  <sheetData>
    <row r="1" spans="1:30">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30">
      <c r="A2" s="5">
        <v>10245136</v>
      </c>
      <c r="B2" s="6" t="s">
        <v>13</v>
      </c>
      <c r="C2" s="5" t="s">
        <v>14</v>
      </c>
      <c r="D2" s="5" t="s">
        <v>15</v>
      </c>
      <c r="E2" s="5">
        <v>2009</v>
      </c>
      <c r="F2" s="5">
        <v>73</v>
      </c>
      <c r="G2" s="7" t="s">
        <v>16</v>
      </c>
      <c r="H2" s="5" t="s">
        <v>17</v>
      </c>
      <c r="I2" s="5" t="s">
        <v>18</v>
      </c>
      <c r="J2" s="5" t="s">
        <v>19</v>
      </c>
      <c r="K2" s="8">
        <v>36.380000000000003</v>
      </c>
      <c r="L2" s="8">
        <v>-79.694999999999993</v>
      </c>
      <c r="M2" s="5" t="s">
        <v>20</v>
      </c>
      <c r="N2" s="5" t="s">
        <v>24</v>
      </c>
      <c r="O2" s="5">
        <v>3</v>
      </c>
      <c r="P2" s="5" t="s">
        <v>25</v>
      </c>
      <c r="Q2" s="5" t="s">
        <v>31</v>
      </c>
      <c r="R2" s="5" t="s">
        <v>32</v>
      </c>
      <c r="S2" s="5" t="s">
        <v>33</v>
      </c>
      <c r="T2" s="5" t="s">
        <v>34</v>
      </c>
      <c r="U2" s="5" t="s">
        <v>35</v>
      </c>
      <c r="W2" s="5" t="s">
        <v>37</v>
      </c>
    </row>
    <row r="3" spans="1:30">
      <c r="W3" t="s">
        <v>38</v>
      </c>
      <c r="X3" t="s">
        <v>39</v>
      </c>
      <c r="Y3" t="s">
        <v>40</v>
      </c>
      <c r="Z3" t="s">
        <v>41</v>
      </c>
      <c r="AA3" t="s">
        <v>56</v>
      </c>
      <c r="AB3" t="s">
        <v>47</v>
      </c>
    </row>
    <row r="4" spans="1:30">
      <c r="A4" s="13" t="s">
        <v>42</v>
      </c>
      <c r="B4" s="13"/>
      <c r="C4" s="13"/>
      <c r="D4" s="13"/>
      <c r="E4" s="13"/>
      <c r="F4" s="13"/>
      <c r="G4" s="13"/>
      <c r="H4" s="13"/>
      <c r="I4" s="13"/>
      <c r="J4" s="13"/>
      <c r="K4" s="13"/>
      <c r="L4" s="13"/>
      <c r="M4" s="13"/>
      <c r="N4" s="13"/>
      <c r="O4" s="13"/>
      <c r="P4" s="13"/>
      <c r="Q4" s="13"/>
      <c r="R4" s="13"/>
      <c r="S4" s="13"/>
      <c r="W4">
        <v>13</v>
      </c>
      <c r="X4">
        <v>8.9</v>
      </c>
      <c r="Y4">
        <v>5.8</v>
      </c>
      <c r="Z4">
        <v>2</v>
      </c>
      <c r="AA4" s="11">
        <v>2.2621571600000001</v>
      </c>
      <c r="AB4">
        <f>SQRT((Z4/AA4)^2/(1/4+1/4))</f>
        <v>1.2503229991085987</v>
      </c>
    </row>
    <row r="5" spans="1:30">
      <c r="A5" s="13"/>
      <c r="B5" s="13"/>
      <c r="C5" s="13"/>
      <c r="D5" s="13"/>
      <c r="E5" s="13"/>
      <c r="F5" s="13"/>
      <c r="G5" s="13"/>
      <c r="H5" s="13"/>
      <c r="I5" s="13"/>
      <c r="J5" s="13"/>
      <c r="K5" s="13"/>
      <c r="L5" s="13"/>
      <c r="M5" s="13"/>
      <c r="N5" s="13"/>
      <c r="O5" s="13"/>
      <c r="P5" s="13"/>
      <c r="Q5" s="13"/>
      <c r="R5" s="13"/>
      <c r="S5" s="13"/>
    </row>
    <row r="6" spans="1:30">
      <c r="A6" s="13"/>
      <c r="B6" s="13"/>
      <c r="C6" s="13"/>
      <c r="D6" s="13"/>
      <c r="E6" s="13"/>
      <c r="F6" s="13"/>
      <c r="G6" s="13"/>
      <c r="H6" s="13"/>
      <c r="I6" s="13"/>
      <c r="J6" s="13"/>
      <c r="K6" s="13"/>
      <c r="L6" s="13"/>
      <c r="M6" s="13"/>
      <c r="N6" s="13"/>
      <c r="O6" s="13"/>
      <c r="P6" s="13"/>
      <c r="Q6" s="13"/>
      <c r="R6" s="13"/>
      <c r="S6" s="13"/>
    </row>
    <row r="7" spans="1:30">
      <c r="W7" t="s">
        <v>43</v>
      </c>
    </row>
    <row r="10" spans="1:30">
      <c r="W10" t="s">
        <v>44</v>
      </c>
      <c r="Y10" t="s">
        <v>50</v>
      </c>
      <c r="Z10" t="s">
        <v>51</v>
      </c>
      <c r="AA10" t="s">
        <v>52</v>
      </c>
      <c r="AB10" s="10" t="s">
        <v>53</v>
      </c>
      <c r="AC10" s="10" t="s">
        <v>54</v>
      </c>
      <c r="AD10" s="10" t="s">
        <v>55</v>
      </c>
    </row>
    <row r="11" spans="1:30">
      <c r="W11" t="s">
        <v>45</v>
      </c>
      <c r="X11" t="s">
        <v>46</v>
      </c>
      <c r="Y11">
        <f>W4</f>
        <v>13</v>
      </c>
      <c r="Z11">
        <f>X4</f>
        <v>8.9</v>
      </c>
      <c r="AA11">
        <f>Y4</f>
        <v>5.8</v>
      </c>
      <c r="AB11" s="12">
        <f>Y11-AA11</f>
        <v>7.2</v>
      </c>
      <c r="AC11" s="12">
        <f>Z11-AA11</f>
        <v>3.1000000000000005</v>
      </c>
      <c r="AD11" s="12">
        <f>Y11-Z11</f>
        <v>4.0999999999999996</v>
      </c>
    </row>
    <row r="12" spans="1:30">
      <c r="X12" t="s">
        <v>47</v>
      </c>
      <c r="Y12">
        <f>AB4</f>
        <v>1.2503229991085987</v>
      </c>
      <c r="Z12">
        <f>Y12</f>
        <v>1.2503229991085987</v>
      </c>
      <c r="AA12">
        <f>Z12</f>
        <v>1.2503229991085987</v>
      </c>
      <c r="AB12" s="12">
        <f>AA12</f>
        <v>1.2503229991085987</v>
      </c>
      <c r="AC12" s="12">
        <f>AB12</f>
        <v>1.2503229991085987</v>
      </c>
      <c r="AD12" s="12">
        <f>AC12</f>
        <v>1.2503229991085987</v>
      </c>
    </row>
    <row r="13" spans="1:30">
      <c r="X13" t="s">
        <v>48</v>
      </c>
      <c r="Y13">
        <v>4</v>
      </c>
      <c r="Z13">
        <v>4</v>
      </c>
      <c r="AA13">
        <v>4</v>
      </c>
      <c r="AB13" s="12">
        <v>8</v>
      </c>
      <c r="AC13" s="12">
        <v>8</v>
      </c>
      <c r="AD13" s="12">
        <v>8</v>
      </c>
    </row>
    <row r="14" spans="1:30">
      <c r="X14" t="s">
        <v>49</v>
      </c>
      <c r="Y14">
        <f t="shared" ref="Y14:AD14" si="0">2/3</f>
        <v>0.66666666666666663</v>
      </c>
      <c r="Z14">
        <f t="shared" si="0"/>
        <v>0.66666666666666663</v>
      </c>
      <c r="AA14">
        <f t="shared" si="0"/>
        <v>0.66666666666666663</v>
      </c>
      <c r="AB14" s="12">
        <f t="shared" si="0"/>
        <v>0.66666666666666663</v>
      </c>
      <c r="AC14" s="12">
        <f t="shared" si="0"/>
        <v>0.66666666666666663</v>
      </c>
      <c r="AD14" s="12">
        <f t="shared" si="0"/>
        <v>0.66666666666666663</v>
      </c>
    </row>
  </sheetData>
  <mergeCells count="1">
    <mergeCell ref="A4:S6"/>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2015-07-03T04:40:14Z</dcterms:created>
  <dcterms:modified xsi:type="dcterms:W3CDTF">2016-03-23T19:06:31Z</dcterms:modified>
</cp:coreProperties>
</file>